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844C4CF5-2AE6-4DD8-A24C-A6E047151EC0}" xr6:coauthVersionLast="47" xr6:coauthVersionMax="47" xr10:uidLastSave="{00000000-0000-0000-0000-000000000000}"/>
  <bookViews>
    <workbookView xWindow="-98" yWindow="-98" windowWidth="24196" windowHeight="13096" xr2:uid="{982D6CD6-84D4-4EFE-B2F5-896C423957B4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L18" i="1" s="1"/>
  <c r="J18" i="1"/>
  <c r="J17" i="1"/>
  <c r="M17" i="1" s="1"/>
  <c r="L17" i="1" s="1"/>
  <c r="J16" i="1"/>
  <c r="M16" i="1" s="1"/>
  <c r="L16" i="1" s="1"/>
  <c r="M15" i="1"/>
  <c r="L15" i="1"/>
  <c r="J15" i="1"/>
  <c r="M14" i="1"/>
  <c r="L14" i="1" s="1"/>
  <c r="J14" i="1"/>
  <c r="J13" i="1"/>
  <c r="M13" i="1" s="1"/>
  <c r="L13" i="1" s="1"/>
  <c r="J12" i="1"/>
  <c r="M12" i="1" s="1"/>
  <c r="L12" i="1" s="1"/>
  <c r="M11" i="1"/>
  <c r="L11" i="1"/>
  <c r="J11" i="1"/>
  <c r="M10" i="1"/>
  <c r="L10" i="1" s="1"/>
  <c r="J10" i="1"/>
  <c r="J9" i="1"/>
  <c r="M9" i="1" s="1"/>
  <c r="L9" i="1" s="1"/>
  <c r="J8" i="1"/>
  <c r="M8" i="1" s="1"/>
  <c r="L8" i="1" s="1"/>
  <c r="M7" i="1"/>
  <c r="L7" i="1"/>
  <c r="J7" i="1"/>
  <c r="J19" i="1" s="1"/>
  <c r="M19" i="1" l="1"/>
  <c r="L19" i="1"/>
</calcChain>
</file>

<file path=xl/sharedStrings.xml><?xml version="1.0" encoding="utf-8"?>
<sst xmlns="http://schemas.openxmlformats.org/spreadsheetml/2006/main" count="66" uniqueCount="42">
  <si>
    <t>Pakiet 45 Receptura</t>
  </si>
  <si>
    <t>L.p.</t>
  </si>
  <si>
    <t>nazwa międzynarodowa</t>
  </si>
  <si>
    <t>postać</t>
  </si>
  <si>
    <t>Zapotrzebowanie ilość (kg)</t>
  </si>
  <si>
    <t>uwagi (wielkość opakowania)</t>
  </si>
  <si>
    <t>oferowana wielkość opk.</t>
  </si>
  <si>
    <t>faktyczna ilość opakowań z przeliczenia</t>
  </si>
  <si>
    <t>cena  netto   za kg</t>
  </si>
  <si>
    <t>wart. netto</t>
  </si>
  <si>
    <t>VAT</t>
  </si>
  <si>
    <t>wartość VAT</t>
  </si>
  <si>
    <t>wartość brutto</t>
  </si>
  <si>
    <t>producent</t>
  </si>
  <si>
    <t>nazwa produktu handlowa</t>
  </si>
  <si>
    <t>Acidum boricum</t>
  </si>
  <si>
    <t>pulv/crist</t>
  </si>
  <si>
    <t>1kg</t>
  </si>
  <si>
    <t>250g</t>
  </si>
  <si>
    <t>Formaldehydum 10%</t>
  </si>
  <si>
    <t>płyn</t>
  </si>
  <si>
    <t>1000g</t>
  </si>
  <si>
    <t>Glucosum</t>
  </si>
  <si>
    <t>pulv</t>
  </si>
  <si>
    <t>Glycerolum 95-96%</t>
  </si>
  <si>
    <t>Kalium iodatum</t>
  </si>
  <si>
    <t>25g</t>
  </si>
  <si>
    <t>Natrii Citras</t>
  </si>
  <si>
    <t>100g</t>
  </si>
  <si>
    <t>Natrium benzoicum</t>
  </si>
  <si>
    <t>Parafinum liquidum</t>
  </si>
  <si>
    <t>oleum</t>
  </si>
  <si>
    <t>400g</t>
  </si>
  <si>
    <t>Spirytuosum salicylicum 2%</t>
  </si>
  <si>
    <t>800g</t>
  </si>
  <si>
    <t>Talcum venetum</t>
  </si>
  <si>
    <t>Vaselinum album</t>
  </si>
  <si>
    <t>subs</t>
  </si>
  <si>
    <t>Zincum oxydatum</t>
  </si>
  <si>
    <t>RAZEM</t>
  </si>
  <si>
    <t>W przypadku braku produktu na rynku lub zaprzestania produkcji należy wopisac cenę sprzedaży 0,00 zł oraz umieścić adnotację pod pakietem o braku produktu na rynku lub zaprzestaniu produckji.</t>
  </si>
  <si>
    <t>Zamawiający wyraża zgodę na zaoferowanie produktów dostępnych na jednorazowe zezwolenie MZ.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</si>
</sst>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     &quot;;\-#,##0.00&quot;      &quot;;&quot; -&quot;#&quot;      &quot;;@\ "/>
    <numFmt numFmtId="165" formatCode="#,##0.00&quot;      &quot;;&quot;-&quot;#,##0.00&quot;      &quot;;&quot; -&quot;#&quot;      &quot;;@&quot; 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b/>
      <sz val="10"/>
      <color indexed="8"/>
      <name val="Arial CE"/>
      <family val="2"/>
      <charset val="238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164" fontId="6" fillId="0" borderId="0" applyFill="0" applyBorder="0" applyAlignment="0" applyProtection="0"/>
    <xf numFmtId="165" fontId="7" fillId="0" borderId="0" applyFill="0" applyBorder="0" applyAlignment="0" applyProtection="0"/>
    <xf numFmtId="0" fontId="9" fillId="0" borderId="0" applyNumberFormat="0" applyBorder="0" applyProtection="0"/>
    <xf numFmtId="0" fontId="10" fillId="0" borderId="0"/>
  </cellStyleXfs>
  <cellXfs count="36">
    <xf numFmtId="0" fontId="0" fillId="0" borderId="0" xfId="0"/>
    <xf numFmtId="0" fontId="2" fillId="2" borderId="0" xfId="1" applyFill="1"/>
    <xf numFmtId="0" fontId="3" fillId="2" borderId="0" xfId="1" applyFont="1" applyFill="1"/>
    <xf numFmtId="2" fontId="2" fillId="2" borderId="0" xfId="1" applyNumberFormat="1" applyFill="1" applyAlignment="1">
      <alignment horizontal="right"/>
    </xf>
    <xf numFmtId="0" fontId="2" fillId="2" borderId="0" xfId="1" applyFill="1" applyAlignment="1">
      <alignment horizontal="right"/>
    </xf>
    <xf numFmtId="2" fontId="4" fillId="2" borderId="0" xfId="1" applyNumberFormat="1" applyFont="1" applyFill="1"/>
    <xf numFmtId="2" fontId="4" fillId="2" borderId="0" xfId="1" applyNumberFormat="1" applyFont="1" applyFill="1" applyAlignment="1">
      <alignment horizontal="right"/>
    </xf>
    <xf numFmtId="9" fontId="4" fillId="2" borderId="0" xfId="1" applyNumberFormat="1" applyFont="1" applyFill="1"/>
    <xf numFmtId="0" fontId="3" fillId="3" borderId="1" xfId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center" vertical="center" wrapText="1"/>
    </xf>
    <xf numFmtId="9" fontId="5" fillId="3" borderId="1" xfId="1" applyNumberFormat="1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3" fillId="4" borderId="2" xfId="3" applyFont="1" applyFill="1" applyBorder="1" applyAlignment="1">
      <alignment horizontal="center" vertical="center" wrapText="1"/>
    </xf>
    <xf numFmtId="0" fontId="2" fillId="2" borderId="0" xfId="1" applyFill="1" applyAlignment="1">
      <alignment horizontal="center" vertical="center" wrapText="1"/>
    </xf>
    <xf numFmtId="0" fontId="2" fillId="2" borderId="1" xfId="1" applyFill="1" applyBorder="1" applyAlignment="1">
      <alignment horizontal="center"/>
    </xf>
    <xf numFmtId="0" fontId="2" fillId="2" borderId="1" xfId="1" applyFill="1" applyBorder="1"/>
    <xf numFmtId="0" fontId="4" fillId="2" borderId="1" xfId="1" applyFont="1" applyFill="1" applyBorder="1"/>
    <xf numFmtId="2" fontId="4" fillId="5" borderId="1" xfId="4" applyNumberFormat="1" applyFont="1" applyFill="1" applyBorder="1" applyAlignment="1" applyProtection="1"/>
    <xf numFmtId="2" fontId="2" fillId="2" borderId="3" xfId="1" applyNumberFormat="1" applyFill="1" applyBorder="1" applyAlignment="1">
      <alignment horizontal="right"/>
    </xf>
    <xf numFmtId="165" fontId="8" fillId="6" borderId="4" xfId="5" applyFont="1" applyFill="1" applyBorder="1" applyAlignment="1"/>
    <xf numFmtId="2" fontId="8" fillId="6" borderId="4" xfId="6" applyNumberFormat="1" applyFont="1" applyFill="1" applyBorder="1" applyAlignment="1">
      <alignment horizontal="right"/>
    </xf>
    <xf numFmtId="2" fontId="2" fillId="2" borderId="1" xfId="1" applyNumberFormat="1" applyFill="1" applyBorder="1" applyAlignment="1">
      <alignment horizontal="right"/>
    </xf>
    <xf numFmtId="9" fontId="2" fillId="2" borderId="1" xfId="1" applyNumberFormat="1" applyFill="1" applyBorder="1"/>
    <xf numFmtId="2" fontId="2" fillId="2" borderId="3" xfId="1" applyNumberFormat="1" applyFill="1" applyBorder="1"/>
    <xf numFmtId="0" fontId="8" fillId="6" borderId="4" xfId="6" applyFont="1" applyFill="1" applyBorder="1"/>
    <xf numFmtId="0" fontId="8" fillId="0" borderId="4" xfId="7" applyFont="1" applyBorder="1" applyAlignment="1">
      <alignment horizontal="left" vertical="center" wrapText="1"/>
    </xf>
    <xf numFmtId="2" fontId="4" fillId="2" borderId="1" xfId="4" applyNumberFormat="1" applyFont="1" applyFill="1" applyBorder="1" applyAlignment="1" applyProtection="1"/>
    <xf numFmtId="2" fontId="11" fillId="4" borderId="1" xfId="1" applyNumberFormat="1" applyFont="1" applyFill="1" applyBorder="1"/>
    <xf numFmtId="4" fontId="12" fillId="7" borderId="1" xfId="0" applyNumberFormat="1" applyFont="1" applyFill="1" applyBorder="1"/>
    <xf numFmtId="9" fontId="12" fillId="7" borderId="1" xfId="0" applyNumberFormat="1" applyFont="1" applyFill="1" applyBorder="1"/>
    <xf numFmtId="2" fontId="12" fillId="7" borderId="1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</cellXfs>
  <cellStyles count="8">
    <cellStyle name="Dziesiętny 2" xfId="4" xr:uid="{E979511B-D8D3-4FA0-BCA5-B41E5E2AB194}"/>
    <cellStyle name="Dziesiętny 2 2" xfId="5" xr:uid="{151960AF-0129-41F1-A3CA-93356BBE223A}"/>
    <cellStyle name="Normalny" xfId="0" builtinId="0"/>
    <cellStyle name="Normalny 3 2" xfId="7" xr:uid="{7C3F053E-1069-4B40-B706-DC021CB61891}"/>
    <cellStyle name="Normalny_Leki, płyny infuzyjne, chemikalia - pakiet 1a do 1n, 2a,2b,3" xfId="1" xr:uid="{451D5DBE-0D87-496E-86C2-8551EDE4C19E}"/>
    <cellStyle name="Normalny_Leki, płyny infuzyjne, chemikalia - pakiet 1a do 1n, 2a,2b,3 2" xfId="6" xr:uid="{5D8A74D6-726D-49ED-8CA9-450F095AE531}"/>
    <cellStyle name="Normalny_Leki, płyny infuzyjne, chemikalia - pakiet 1a do 1n, 2a,2b,3 3" xfId="2" xr:uid="{6C1EC40F-E00F-40FA-B3EC-98CB61704BB1}"/>
    <cellStyle name="Normalny_Leki, płyny infuzyjne, chemikalia - pakiet 1a do 1n, 2a,2b,3 4" xfId="3" xr:uid="{4A0323B6-D2F3-4655-9CCB-B744DE1C32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4667F-AF10-481A-99EA-DB8D98AC0909}">
  <dimension ref="B5:P23"/>
  <sheetViews>
    <sheetView tabSelected="1" workbookViewId="0">
      <selection activeCell="C5" sqref="C5"/>
    </sheetView>
  </sheetViews>
  <sheetFormatPr defaultRowHeight="14.25" x14ac:dyDescent="0.45"/>
  <cols>
    <col min="3" max="3" width="22.86328125" customWidth="1"/>
    <col min="4" max="4" width="12" customWidth="1"/>
    <col min="5" max="5" width="16" customWidth="1"/>
    <col min="6" max="6" width="13.59765625" customWidth="1"/>
    <col min="7" max="7" width="12.3984375" customWidth="1"/>
    <col min="8" max="8" width="13" customWidth="1"/>
    <col min="9" max="9" width="13.265625" customWidth="1"/>
    <col min="10" max="10" width="13.86328125" customWidth="1"/>
    <col min="15" max="15" width="24.86328125" customWidth="1"/>
  </cols>
  <sheetData>
    <row r="5" spans="2:16" x14ac:dyDescent="0.45">
      <c r="B5" s="1"/>
      <c r="C5" s="2" t="s">
        <v>0</v>
      </c>
      <c r="D5" s="1"/>
      <c r="E5" s="3"/>
      <c r="F5" s="4"/>
      <c r="G5" s="4"/>
      <c r="H5" s="4"/>
      <c r="I5" s="5"/>
      <c r="J5" s="6"/>
      <c r="K5" s="7"/>
      <c r="L5" s="7"/>
      <c r="M5" s="6"/>
      <c r="N5" s="1"/>
      <c r="O5" s="1"/>
      <c r="P5" s="1"/>
    </row>
    <row r="6" spans="2:16" ht="52.5" x14ac:dyDescent="0.45">
      <c r="B6" s="8" t="s">
        <v>1</v>
      </c>
      <c r="C6" s="8" t="s">
        <v>2</v>
      </c>
      <c r="D6" s="8" t="s">
        <v>3</v>
      </c>
      <c r="E6" s="9" t="s">
        <v>4</v>
      </c>
      <c r="F6" s="10" t="s">
        <v>5</v>
      </c>
      <c r="G6" s="8" t="s">
        <v>6</v>
      </c>
      <c r="H6" s="8" t="s">
        <v>7</v>
      </c>
      <c r="I6" s="10" t="s">
        <v>8</v>
      </c>
      <c r="J6" s="10" t="s">
        <v>9</v>
      </c>
      <c r="K6" s="11" t="s">
        <v>10</v>
      </c>
      <c r="L6" s="11" t="s">
        <v>11</v>
      </c>
      <c r="M6" s="10" t="s">
        <v>12</v>
      </c>
      <c r="N6" s="12" t="s">
        <v>13</v>
      </c>
      <c r="O6" s="13" t="s">
        <v>14</v>
      </c>
      <c r="P6" s="14"/>
    </row>
    <row r="7" spans="2:16" x14ac:dyDescent="0.45">
      <c r="B7" s="15">
        <v>1</v>
      </c>
      <c r="C7" s="16" t="s">
        <v>15</v>
      </c>
      <c r="D7" s="17" t="s">
        <v>16</v>
      </c>
      <c r="E7" s="18">
        <v>0.5</v>
      </c>
      <c r="F7" s="19" t="s">
        <v>17</v>
      </c>
      <c r="G7" s="20" t="s">
        <v>18</v>
      </c>
      <c r="H7" s="20">
        <v>2</v>
      </c>
      <c r="I7" s="21"/>
      <c r="J7" s="22">
        <f>PRODUCT(E7*I7)</f>
        <v>0</v>
      </c>
      <c r="K7" s="23"/>
      <c r="L7" s="24">
        <f t="shared" ref="L7:L18" si="0">SUM(M7-J7)</f>
        <v>0</v>
      </c>
      <c r="M7" s="19">
        <f t="shared" ref="M7:M13" si="1">J7*1.23</f>
        <v>0</v>
      </c>
      <c r="N7" s="25"/>
      <c r="O7" s="25"/>
      <c r="P7" s="1"/>
    </row>
    <row r="8" spans="2:16" x14ac:dyDescent="0.45">
      <c r="B8" s="15">
        <v>2</v>
      </c>
      <c r="C8" s="16" t="s">
        <v>19</v>
      </c>
      <c r="D8" s="17" t="s">
        <v>20</v>
      </c>
      <c r="E8" s="18">
        <v>200</v>
      </c>
      <c r="F8" s="19" t="s">
        <v>17</v>
      </c>
      <c r="G8" s="20" t="s">
        <v>21</v>
      </c>
      <c r="H8" s="20">
        <v>200</v>
      </c>
      <c r="I8" s="21"/>
      <c r="J8" s="22">
        <f t="shared" ref="J8:J18" si="2">PRODUCT(E8*I8)</f>
        <v>0</v>
      </c>
      <c r="K8" s="23"/>
      <c r="L8" s="24">
        <f>SUM(M8-J8)</f>
        <v>0</v>
      </c>
      <c r="M8" s="19">
        <f t="shared" si="1"/>
        <v>0</v>
      </c>
      <c r="N8" s="25"/>
      <c r="O8" s="25"/>
      <c r="P8" s="1"/>
    </row>
    <row r="9" spans="2:16" x14ac:dyDescent="0.45">
      <c r="B9" s="15">
        <v>3</v>
      </c>
      <c r="C9" s="16" t="s">
        <v>22</v>
      </c>
      <c r="D9" s="17" t="s">
        <v>23</v>
      </c>
      <c r="E9" s="18">
        <v>2</v>
      </c>
      <c r="F9" s="19" t="s">
        <v>17</v>
      </c>
      <c r="G9" s="20" t="s">
        <v>21</v>
      </c>
      <c r="H9" s="20">
        <v>4</v>
      </c>
      <c r="I9" s="21"/>
      <c r="J9" s="22">
        <f t="shared" si="2"/>
        <v>0</v>
      </c>
      <c r="K9" s="23"/>
      <c r="L9" s="24">
        <f t="shared" si="0"/>
        <v>0</v>
      </c>
      <c r="M9" s="19">
        <f t="shared" si="1"/>
        <v>0</v>
      </c>
      <c r="N9" s="25"/>
      <c r="O9" s="25"/>
      <c r="P9" s="1"/>
    </row>
    <row r="10" spans="2:16" x14ac:dyDescent="0.45">
      <c r="B10" s="15">
        <v>4</v>
      </c>
      <c r="C10" s="16" t="s">
        <v>24</v>
      </c>
      <c r="D10" s="17" t="s">
        <v>20</v>
      </c>
      <c r="E10" s="18">
        <v>1</v>
      </c>
      <c r="F10" s="19" t="s">
        <v>17</v>
      </c>
      <c r="G10" s="20" t="s">
        <v>18</v>
      </c>
      <c r="H10" s="20">
        <v>4</v>
      </c>
      <c r="I10" s="21"/>
      <c r="J10" s="22">
        <f t="shared" si="2"/>
        <v>0</v>
      </c>
      <c r="K10" s="23"/>
      <c r="L10" s="24">
        <f t="shared" si="0"/>
        <v>0</v>
      </c>
      <c r="M10" s="19">
        <f t="shared" si="1"/>
        <v>0</v>
      </c>
      <c r="N10" s="25"/>
      <c r="O10" s="25"/>
      <c r="P10" s="1"/>
    </row>
    <row r="11" spans="2:16" x14ac:dyDescent="0.45">
      <c r="B11" s="15">
        <v>5</v>
      </c>
      <c r="C11" s="16" t="s">
        <v>25</v>
      </c>
      <c r="D11" s="17" t="s">
        <v>16</v>
      </c>
      <c r="E11" s="18">
        <v>0.2</v>
      </c>
      <c r="F11" s="19" t="s">
        <v>26</v>
      </c>
      <c r="G11" s="20" t="s">
        <v>26</v>
      </c>
      <c r="H11" s="20">
        <v>8</v>
      </c>
      <c r="I11" s="21"/>
      <c r="J11" s="22">
        <f t="shared" si="2"/>
        <v>0</v>
      </c>
      <c r="K11" s="23"/>
      <c r="L11" s="24">
        <f t="shared" si="0"/>
        <v>0</v>
      </c>
      <c r="M11" s="19">
        <f t="shared" si="1"/>
        <v>0</v>
      </c>
      <c r="N11" s="25"/>
      <c r="O11" s="25"/>
      <c r="P11" s="1"/>
    </row>
    <row r="12" spans="2:16" x14ac:dyDescent="0.45">
      <c r="B12" s="15">
        <v>6</v>
      </c>
      <c r="C12" s="16" t="s">
        <v>27</v>
      </c>
      <c r="D12" s="17" t="s">
        <v>16</v>
      </c>
      <c r="E12" s="18">
        <v>0.1</v>
      </c>
      <c r="F12" s="19" t="s">
        <v>28</v>
      </c>
      <c r="G12" s="20" t="s">
        <v>28</v>
      </c>
      <c r="H12" s="20">
        <v>1</v>
      </c>
      <c r="I12" s="21"/>
      <c r="J12" s="22">
        <f t="shared" si="2"/>
        <v>0</v>
      </c>
      <c r="K12" s="23"/>
      <c r="L12" s="24">
        <f t="shared" si="0"/>
        <v>0</v>
      </c>
      <c r="M12" s="19">
        <f t="shared" si="1"/>
        <v>0</v>
      </c>
      <c r="N12" s="25"/>
      <c r="O12" s="25"/>
      <c r="P12" s="1"/>
    </row>
    <row r="13" spans="2:16" x14ac:dyDescent="0.45">
      <c r="B13" s="15">
        <v>7</v>
      </c>
      <c r="C13" s="16" t="s">
        <v>29</v>
      </c>
      <c r="D13" s="17" t="s">
        <v>16</v>
      </c>
      <c r="E13" s="18">
        <v>0.2</v>
      </c>
      <c r="F13" s="19" t="s">
        <v>28</v>
      </c>
      <c r="G13" s="20" t="s">
        <v>28</v>
      </c>
      <c r="H13" s="20">
        <v>2</v>
      </c>
      <c r="I13" s="21"/>
      <c r="J13" s="22">
        <f t="shared" si="2"/>
        <v>0</v>
      </c>
      <c r="K13" s="23"/>
      <c r="L13" s="24">
        <f t="shared" si="0"/>
        <v>0</v>
      </c>
      <c r="M13" s="19">
        <f t="shared" si="1"/>
        <v>0</v>
      </c>
      <c r="N13" s="25"/>
      <c r="O13" s="25"/>
      <c r="P13" s="1"/>
    </row>
    <row r="14" spans="2:16" x14ac:dyDescent="0.45">
      <c r="B14" s="15">
        <v>8</v>
      </c>
      <c r="C14" s="1" t="s">
        <v>30</v>
      </c>
      <c r="D14" s="17" t="s">
        <v>31</v>
      </c>
      <c r="E14" s="18">
        <v>0.8</v>
      </c>
      <c r="F14" s="19" t="s">
        <v>17</v>
      </c>
      <c r="G14" s="20" t="s">
        <v>32</v>
      </c>
      <c r="H14" s="20">
        <v>2</v>
      </c>
      <c r="I14" s="21"/>
      <c r="J14" s="22">
        <f t="shared" si="2"/>
        <v>0</v>
      </c>
      <c r="K14" s="23"/>
      <c r="L14" s="24">
        <f t="shared" si="0"/>
        <v>0</v>
      </c>
      <c r="M14" s="19">
        <f>J14*1.23</f>
        <v>0</v>
      </c>
      <c r="N14" s="25"/>
      <c r="O14" s="25"/>
      <c r="P14" s="1"/>
    </row>
    <row r="15" spans="2:16" x14ac:dyDescent="0.45">
      <c r="B15" s="15">
        <v>9</v>
      </c>
      <c r="C15" s="16" t="s">
        <v>33</v>
      </c>
      <c r="D15" s="17" t="s">
        <v>20</v>
      </c>
      <c r="E15" s="18">
        <v>2.4</v>
      </c>
      <c r="F15" s="19" t="s">
        <v>17</v>
      </c>
      <c r="G15" s="20" t="s">
        <v>34</v>
      </c>
      <c r="H15" s="20">
        <v>3</v>
      </c>
      <c r="I15" s="21"/>
      <c r="J15" s="22">
        <f t="shared" si="2"/>
        <v>0</v>
      </c>
      <c r="K15" s="23"/>
      <c r="L15" s="24">
        <f t="shared" si="0"/>
        <v>0</v>
      </c>
      <c r="M15" s="19">
        <f>J15*1.08</f>
        <v>0</v>
      </c>
      <c r="N15" s="25"/>
      <c r="O15" s="25"/>
      <c r="P15" s="1"/>
    </row>
    <row r="16" spans="2:16" x14ac:dyDescent="0.45">
      <c r="B16" s="15">
        <v>10</v>
      </c>
      <c r="C16" s="16" t="s">
        <v>35</v>
      </c>
      <c r="D16" s="17" t="s">
        <v>23</v>
      </c>
      <c r="E16" s="18">
        <v>1</v>
      </c>
      <c r="F16" s="19" t="s">
        <v>17</v>
      </c>
      <c r="G16" s="20" t="s">
        <v>28</v>
      </c>
      <c r="H16" s="20">
        <v>10</v>
      </c>
      <c r="I16" s="21"/>
      <c r="J16" s="22">
        <f t="shared" si="2"/>
        <v>0</v>
      </c>
      <c r="K16" s="23"/>
      <c r="L16" s="24">
        <f t="shared" si="0"/>
        <v>0</v>
      </c>
      <c r="M16" s="19">
        <f>J16*1.23</f>
        <v>0</v>
      </c>
      <c r="N16" s="25"/>
      <c r="O16" s="25"/>
      <c r="P16" s="1"/>
    </row>
    <row r="17" spans="2:16" x14ac:dyDescent="0.45">
      <c r="B17" s="15">
        <v>11</v>
      </c>
      <c r="C17" s="16" t="s">
        <v>36</v>
      </c>
      <c r="D17" s="17" t="s">
        <v>37</v>
      </c>
      <c r="E17" s="18">
        <v>7</v>
      </c>
      <c r="F17" s="19" t="s">
        <v>17</v>
      </c>
      <c r="G17" s="20" t="s">
        <v>21</v>
      </c>
      <c r="H17" s="20">
        <v>7</v>
      </c>
      <c r="I17" s="21"/>
      <c r="J17" s="22">
        <f t="shared" si="2"/>
        <v>0</v>
      </c>
      <c r="K17" s="23"/>
      <c r="L17" s="24">
        <f t="shared" si="0"/>
        <v>0</v>
      </c>
      <c r="M17" s="19">
        <f>J17*1.23</f>
        <v>0</v>
      </c>
      <c r="N17" s="25"/>
      <c r="O17" s="26"/>
      <c r="P17" s="1"/>
    </row>
    <row r="18" spans="2:16" x14ac:dyDescent="0.45">
      <c r="B18" s="15">
        <v>12</v>
      </c>
      <c r="C18" s="16" t="s">
        <v>38</v>
      </c>
      <c r="D18" s="17" t="s">
        <v>16</v>
      </c>
      <c r="E18" s="27">
        <v>0.5</v>
      </c>
      <c r="F18" s="19" t="s">
        <v>17</v>
      </c>
      <c r="G18" s="20" t="s">
        <v>28</v>
      </c>
      <c r="H18" s="20">
        <v>5</v>
      </c>
      <c r="I18" s="21"/>
      <c r="J18" s="22">
        <f t="shared" si="2"/>
        <v>0</v>
      </c>
      <c r="K18" s="23"/>
      <c r="L18" s="24">
        <f t="shared" si="0"/>
        <v>0</v>
      </c>
      <c r="M18" s="19">
        <f>J18*1.23</f>
        <v>0</v>
      </c>
      <c r="N18" s="25"/>
      <c r="O18" s="26"/>
      <c r="P18" s="1"/>
    </row>
    <row r="19" spans="2:16" x14ac:dyDescent="0.45">
      <c r="B19" s="1"/>
      <c r="C19" s="1"/>
      <c r="D19" s="1"/>
      <c r="E19" s="3"/>
      <c r="F19" s="4"/>
      <c r="G19" s="4"/>
      <c r="H19" s="4"/>
      <c r="I19" s="28" t="s">
        <v>39</v>
      </c>
      <c r="J19" s="29">
        <f>SUM(J7:J18)</f>
        <v>0</v>
      </c>
      <c r="K19" s="30"/>
      <c r="L19" s="31">
        <f>SUM(L7:L18)</f>
        <v>0</v>
      </c>
      <c r="M19" s="29">
        <f>SUM(M7:M18)</f>
        <v>0</v>
      </c>
      <c r="N19" s="1"/>
      <c r="O19" s="1"/>
      <c r="P19" s="1"/>
    </row>
    <row r="22" spans="2:16" ht="39" customHeight="1" x14ac:dyDescent="0.45">
      <c r="C22" s="32" t="s">
        <v>40</v>
      </c>
      <c r="D22" s="33"/>
      <c r="E22" s="33"/>
      <c r="F22" s="33"/>
      <c r="G22" s="33"/>
      <c r="H22" s="33"/>
      <c r="I22" s="33"/>
      <c r="J22" s="33"/>
      <c r="K22" s="33"/>
    </row>
    <row r="23" spans="2:16" x14ac:dyDescent="0.45">
      <c r="C23" s="34" t="s">
        <v>41</v>
      </c>
      <c r="D23" s="35"/>
      <c r="E23" s="35"/>
      <c r="F23" s="35"/>
      <c r="G23" s="35"/>
      <c r="H23" s="35"/>
      <c r="I23" s="35"/>
      <c r="J23" s="35"/>
      <c r="K23" s="35"/>
    </row>
  </sheetData>
  <mergeCells count="2">
    <mergeCell ref="C22:K22"/>
    <mergeCell ref="C23:K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2026-04-03T17:24:40Z</dcterms:created>
  <dcterms:modified xsi:type="dcterms:W3CDTF">2026-04-03T17:25:13Z</dcterms:modified>
</cp:coreProperties>
</file>